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制造部\20250901危废招标\招标文本\"/>
    </mc:Choice>
  </mc:AlternateContent>
  <bookViews>
    <workbookView xWindow="0" yWindow="0" windowWidth="28800" windowHeight="12240"/>
  </bookViews>
  <sheets>
    <sheet name="项目一构成分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G11" i="1"/>
  <c r="G10" i="1"/>
  <c r="G4" i="1" l="1"/>
  <c r="G5" i="1"/>
  <c r="G6" i="1"/>
  <c r="G7" i="1"/>
  <c r="G3" i="1"/>
  <c r="G12" i="1" l="1"/>
  <c r="G13" i="1" s="1"/>
  <c r="G14" i="1" s="1"/>
</calcChain>
</file>

<file path=xl/sharedStrings.xml><?xml version="1.0" encoding="utf-8"?>
<sst xmlns="http://schemas.openxmlformats.org/spreadsheetml/2006/main" count="48" uniqueCount="29">
  <si>
    <t>序号</t>
  </si>
  <si>
    <t>规格型号</t>
  </si>
  <si>
    <t>计量单位</t>
  </si>
  <si>
    <t>HW06废有机溶剂</t>
  </si>
  <si>
    <t>废溶剂，危废代码900-402-06</t>
  </si>
  <si>
    <t>吨</t>
  </si>
  <si>
    <t>HW09油/水、烃/水混合物或乳化液</t>
  </si>
  <si>
    <t>油水混合物，危废代码900-007-09</t>
  </si>
  <si>
    <t>HW12染料、涂料废物</t>
  </si>
  <si>
    <t>废油漆，危废代码900-299-12</t>
  </si>
  <si>
    <t>HW13有机树脂类废物</t>
  </si>
  <si>
    <t>废胶，危废代码900-014-13</t>
  </si>
  <si>
    <t>HW17表面处理废物</t>
  </si>
  <si>
    <t>HW49其他废物</t>
  </si>
  <si>
    <t>漆渣，危废代码900-252-12</t>
    <phoneticPr fontId="1" type="noConversion"/>
  </si>
  <si>
    <t>废水处理污泥、磷化渣、废槽渣、废槽液等，危废代码均为336-064-17</t>
    <phoneticPr fontId="1" type="noConversion"/>
  </si>
  <si>
    <t>单价（元，未税）</t>
    <phoneticPr fontId="1" type="noConversion"/>
  </si>
  <si>
    <t>预估数量</t>
    <phoneticPr fontId="1" type="noConversion"/>
  </si>
  <si>
    <t>具体参数</t>
    <phoneticPr fontId="1" type="noConversion"/>
  </si>
  <si>
    <t>预估总价（元，未税）</t>
    <phoneticPr fontId="1" type="noConversion"/>
  </si>
  <si>
    <t>税费</t>
    <phoneticPr fontId="1" type="noConversion"/>
  </si>
  <si>
    <t>预估总价（元，含税）</t>
    <phoneticPr fontId="1" type="noConversion"/>
  </si>
  <si>
    <t>/</t>
    <phoneticPr fontId="1" type="noConversion"/>
  </si>
  <si>
    <t>附件4-危废处置价格清单</t>
    <phoneticPr fontId="1" type="noConversion"/>
  </si>
  <si>
    <r>
      <rPr>
        <b/>
        <sz val="11"/>
        <color rgb="FFFF0000"/>
        <rFont val="宋体"/>
        <family val="3"/>
        <charset val="134"/>
      </rPr>
      <t>备注（非常重要）：</t>
    </r>
    <r>
      <rPr>
        <sz val="11"/>
        <color theme="1"/>
        <rFont val="宋体"/>
        <family val="3"/>
        <charset val="134"/>
      </rPr>
      <t xml:space="preserve">
1、黄色部分请全部填写，如有漏报视为放弃投标，其余部分请勿修改。
2、本表的采购量及总价均为预估，非实际结算数量。
</t>
    </r>
    <r>
      <rPr>
        <b/>
        <sz val="11"/>
        <color theme="1"/>
        <rFont val="宋体"/>
        <family val="3"/>
        <charset val="134"/>
      </rPr>
      <t>3、单价议定后，招标人与中标签订单价开口合同。合同有效期内，按招标人实际委托处置数量，据实结算。</t>
    </r>
    <r>
      <rPr>
        <sz val="11"/>
        <color theme="1"/>
        <rFont val="宋体"/>
        <family val="3"/>
        <charset val="134"/>
      </rPr>
      <t xml:space="preserve">
4、各单价包含项目执行的全部费用，包括运输费、手续费、服务费等，议定后招标人不再另行支付其他任何费用。
5、以本表“预估总价（元，未税）”最低的投标人，为本项目中标人。</t>
    </r>
    <phoneticPr fontId="1" type="noConversion"/>
  </si>
  <si>
    <t>废活性炭，危废代码900-039-49</t>
    <phoneticPr fontId="1" type="noConversion"/>
  </si>
  <si>
    <t>废遮蔽物、沾染物（废抹布和废劳保用品、沾染危险化学品等的废包装物、废过滤棉等）等，危废代码均为900-041-49</t>
    <phoneticPr fontId="1" type="noConversion"/>
  </si>
  <si>
    <t>实验室废液，危废代码900-047-49</t>
    <phoneticPr fontId="1" type="noConversion"/>
  </si>
  <si>
    <t>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</si>
</sst>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0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2" borderId="1" xfId="1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F6" sqref="F6"/>
    </sheetView>
  </sheetViews>
  <sheetFormatPr defaultColWidth="9" defaultRowHeight="14.25" x14ac:dyDescent="0.2"/>
  <cols>
    <col min="1" max="1" width="6.5" style="1" customWidth="1"/>
    <col min="2" max="2" width="23.625" style="1" customWidth="1"/>
    <col min="3" max="3" width="44.75" style="1" customWidth="1"/>
    <col min="4" max="4" width="12.75" style="1" customWidth="1"/>
    <col min="5" max="6" width="13.25" style="1" customWidth="1"/>
    <col min="7" max="7" width="16.75" style="1" customWidth="1"/>
    <col min="8" max="16384" width="9" style="1"/>
  </cols>
  <sheetData>
    <row r="1" spans="1:7" ht="30" customHeight="1" x14ac:dyDescent="0.2">
      <c r="A1" s="10" t="s">
        <v>23</v>
      </c>
      <c r="B1" s="10"/>
      <c r="C1" s="10"/>
      <c r="D1" s="10"/>
      <c r="E1" s="10"/>
      <c r="F1" s="10"/>
      <c r="G1" s="10"/>
    </row>
    <row r="2" spans="1:7" ht="42" customHeight="1" x14ac:dyDescent="0.2">
      <c r="A2" s="2" t="s">
        <v>0</v>
      </c>
      <c r="B2" s="2" t="s">
        <v>1</v>
      </c>
      <c r="C2" s="3" t="s">
        <v>18</v>
      </c>
      <c r="D2" s="3" t="s">
        <v>16</v>
      </c>
      <c r="E2" s="3" t="s">
        <v>2</v>
      </c>
      <c r="F2" s="3" t="s">
        <v>17</v>
      </c>
      <c r="G2" s="3" t="s">
        <v>19</v>
      </c>
    </row>
    <row r="3" spans="1:7" ht="21.75" customHeight="1" x14ac:dyDescent="0.2">
      <c r="A3" s="2">
        <v>1</v>
      </c>
      <c r="B3" s="4" t="s">
        <v>3</v>
      </c>
      <c r="C3" s="4" t="s">
        <v>4</v>
      </c>
      <c r="D3" s="6"/>
      <c r="E3" s="2" t="s">
        <v>5</v>
      </c>
      <c r="F3" s="2">
        <v>92</v>
      </c>
      <c r="G3" s="7">
        <f>D3*F3</f>
        <v>0</v>
      </c>
    </row>
    <row r="4" spans="1:7" ht="38.25" customHeight="1" x14ac:dyDescent="0.2">
      <c r="A4" s="2">
        <v>2</v>
      </c>
      <c r="B4" s="4" t="s">
        <v>6</v>
      </c>
      <c r="C4" s="4" t="s">
        <v>7</v>
      </c>
      <c r="D4" s="6"/>
      <c r="E4" s="2" t="s">
        <v>5</v>
      </c>
      <c r="F4" s="2">
        <v>8</v>
      </c>
      <c r="G4" s="7">
        <f t="shared" ref="G4:G11" si="0">D4*F4</f>
        <v>0</v>
      </c>
    </row>
    <row r="5" spans="1:7" ht="21.75" customHeight="1" x14ac:dyDescent="0.2">
      <c r="A5" s="2">
        <v>3</v>
      </c>
      <c r="B5" s="5" t="s">
        <v>8</v>
      </c>
      <c r="C5" s="4" t="s">
        <v>14</v>
      </c>
      <c r="D5" s="6"/>
      <c r="E5" s="2" t="s">
        <v>5</v>
      </c>
      <c r="F5" s="2">
        <v>97</v>
      </c>
      <c r="G5" s="7">
        <f t="shared" si="0"/>
        <v>0</v>
      </c>
    </row>
    <row r="6" spans="1:7" ht="21.75" customHeight="1" x14ac:dyDescent="0.2">
      <c r="A6" s="2">
        <v>4</v>
      </c>
      <c r="B6" s="5" t="s">
        <v>8</v>
      </c>
      <c r="C6" s="4" t="s">
        <v>9</v>
      </c>
      <c r="D6" s="6"/>
      <c r="E6" s="2" t="s">
        <v>5</v>
      </c>
      <c r="F6" s="2">
        <v>5</v>
      </c>
      <c r="G6" s="7">
        <f t="shared" si="0"/>
        <v>0</v>
      </c>
    </row>
    <row r="7" spans="1:7" ht="21.75" customHeight="1" x14ac:dyDescent="0.2">
      <c r="A7" s="2">
        <v>5</v>
      </c>
      <c r="B7" s="4" t="s">
        <v>10</v>
      </c>
      <c r="C7" s="4" t="s">
        <v>11</v>
      </c>
      <c r="D7" s="6"/>
      <c r="E7" s="2" t="s">
        <v>5</v>
      </c>
      <c r="F7" s="2">
        <v>10</v>
      </c>
      <c r="G7" s="7">
        <f t="shared" si="0"/>
        <v>0</v>
      </c>
    </row>
    <row r="8" spans="1:7" ht="37.5" customHeight="1" x14ac:dyDescent="0.2">
      <c r="A8" s="2">
        <v>6</v>
      </c>
      <c r="B8" s="4" t="s">
        <v>12</v>
      </c>
      <c r="C8" s="4" t="s">
        <v>15</v>
      </c>
      <c r="D8" s="6"/>
      <c r="E8" s="2" t="s">
        <v>5</v>
      </c>
      <c r="F8" s="2">
        <v>57</v>
      </c>
      <c r="G8" s="7">
        <f>D8*F8</f>
        <v>0</v>
      </c>
    </row>
    <row r="9" spans="1:7" ht="21" customHeight="1" x14ac:dyDescent="0.2">
      <c r="A9" s="2">
        <v>7</v>
      </c>
      <c r="B9" s="4" t="s">
        <v>13</v>
      </c>
      <c r="C9" s="4" t="s">
        <v>25</v>
      </c>
      <c r="D9" s="6"/>
      <c r="E9" s="2" t="s">
        <v>5</v>
      </c>
      <c r="F9" s="2">
        <v>2</v>
      </c>
      <c r="G9" s="7">
        <f>D9*F9</f>
        <v>0</v>
      </c>
    </row>
    <row r="10" spans="1:7" ht="53.25" customHeight="1" x14ac:dyDescent="0.2">
      <c r="A10" s="2">
        <v>7</v>
      </c>
      <c r="B10" s="4" t="s">
        <v>13</v>
      </c>
      <c r="C10" s="4" t="s">
        <v>26</v>
      </c>
      <c r="D10" s="6"/>
      <c r="E10" s="2" t="s">
        <v>5</v>
      </c>
      <c r="F10" s="2">
        <v>20</v>
      </c>
      <c r="G10" s="7">
        <f t="shared" si="0"/>
        <v>0</v>
      </c>
    </row>
    <row r="11" spans="1:7" ht="23.25" customHeight="1" x14ac:dyDescent="0.2">
      <c r="A11" s="2">
        <v>7</v>
      </c>
      <c r="B11" s="4" t="s">
        <v>13</v>
      </c>
      <c r="C11" s="4" t="s">
        <v>27</v>
      </c>
      <c r="D11" s="6"/>
      <c r="E11" s="2" t="s">
        <v>5</v>
      </c>
      <c r="F11" s="2">
        <v>5</v>
      </c>
      <c r="G11" s="7">
        <f t="shared" si="0"/>
        <v>0</v>
      </c>
    </row>
    <row r="12" spans="1:7" ht="24.75" customHeight="1" x14ac:dyDescent="0.2">
      <c r="A12" s="13" t="s">
        <v>19</v>
      </c>
      <c r="B12" s="13"/>
      <c r="C12" s="13"/>
      <c r="D12" s="8" t="s">
        <v>22</v>
      </c>
      <c r="E12" s="8" t="s">
        <v>22</v>
      </c>
      <c r="F12" s="8" t="s">
        <v>22</v>
      </c>
      <c r="G12" s="9">
        <f>SUM(G3:G11)</f>
        <v>0</v>
      </c>
    </row>
    <row r="13" spans="1:7" ht="24.75" customHeight="1" x14ac:dyDescent="0.2">
      <c r="A13" s="14" t="s">
        <v>20</v>
      </c>
      <c r="B13" s="14"/>
      <c r="C13" s="14"/>
      <c r="D13" s="15" t="s">
        <v>28</v>
      </c>
      <c r="E13" s="2" t="s">
        <v>22</v>
      </c>
      <c r="F13" s="2" t="s">
        <v>22</v>
      </c>
      <c r="G13" s="7" t="e">
        <f>G12*D13</f>
        <v>#VALUE!</v>
      </c>
    </row>
    <row r="14" spans="1:7" ht="24.75" customHeight="1" x14ac:dyDescent="0.2">
      <c r="A14" s="14" t="s">
        <v>21</v>
      </c>
      <c r="B14" s="14"/>
      <c r="C14" s="14"/>
      <c r="D14" s="2" t="s">
        <v>22</v>
      </c>
      <c r="E14" s="2" t="s">
        <v>22</v>
      </c>
      <c r="F14" s="2" t="s">
        <v>22</v>
      </c>
      <c r="G14" s="7" t="e">
        <f>G13+G12</f>
        <v>#VALUE!</v>
      </c>
    </row>
    <row r="15" spans="1:7" ht="99" customHeight="1" x14ac:dyDescent="0.2">
      <c r="A15" s="11" t="s">
        <v>24</v>
      </c>
      <c r="B15" s="12"/>
      <c r="C15" s="12"/>
      <c r="D15" s="12"/>
      <c r="E15" s="12"/>
      <c r="F15" s="12"/>
      <c r="G15" s="12"/>
    </row>
  </sheetData>
  <mergeCells count="5">
    <mergeCell ref="A1:G1"/>
    <mergeCell ref="A15:G15"/>
    <mergeCell ref="A12:C12"/>
    <mergeCell ref="A13:C13"/>
    <mergeCell ref="A14:C14"/>
  </mergeCells>
  <phoneticPr fontId="1" type="noConversion"/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刘玄</dc:creator>
  <cp:lastModifiedBy>刘玄</cp:lastModifiedBy>
  <cp:lastPrinted>2025-09-03T03:10:39Z</cp:lastPrinted>
  <dcterms:created xsi:type="dcterms:W3CDTF">2025-09-02T03:11:33Z</dcterms:created>
  <dcterms:modified xsi:type="dcterms:W3CDTF">2025-09-03T05:46:10Z</dcterms:modified>
</cp:coreProperties>
</file>